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3" sheetId="1" r:id="rId1"/>
    <sheet name="Елисеева 3(2019)" sheetId="2" r:id="rId2"/>
    <sheet name="Елисеева 3(2020)" sheetId="3" r:id="rId3"/>
    <sheet name="Елисеева 3(2021)" sheetId="4" r:id="rId4"/>
    <sheet name="Елисеева 3(2022)" sheetId="5" r:id="rId5"/>
    <sheet name="Елисеева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3'!#REF!,'Елисеева 3'!#REF!</definedName>
    <definedName name="Z_6E36EA37_049E_4FAE_B719_2847CD16F858_.wvu.Rows" localSheetId="0" hidden="1">'Елисеева 3'!$42:$45</definedName>
    <definedName name="Z_73C0D023_21BD_4441_8EFA_957546C15799_.wvu.Cols" localSheetId="0" hidden="1">'Елисеева 3'!#REF!,'Елисеева 3'!#REF!</definedName>
    <definedName name="Z_73C0D023_21BD_4441_8EFA_957546C15799_.wvu.Rows" localSheetId="0" hidden="1">'Елисеева 3'!$42:$45</definedName>
    <definedName name="_xlnm.Print_Area" localSheetId="0">'Елисеева 3'!$A$1:$G$60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1" i="5" s="1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51" i="4" s="1"/>
  <c r="F33" i="3"/>
  <c r="F56" i="4" l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57" i="2"/>
  <c r="F59" i="2"/>
  <c r="F33" i="2" l="1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40" i="2"/>
  <c r="F48" i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4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<sst xmlns="http://schemas.openxmlformats.org/spreadsheetml/2006/main" count="375" uniqueCount="98">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</sst>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7">
          <cell r="W257">
            <v>14477.034967081618</v>
          </cell>
          <cell r="X257">
            <v>2883.5687835997051</v>
          </cell>
          <cell r="Y257">
            <v>1972.1513</v>
          </cell>
          <cell r="AA257">
            <v>0</v>
          </cell>
          <cell r="AB257">
            <v>6798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Y257">
            <v>48929.60330362992</v>
          </cell>
          <cell r="BB257">
            <v>0</v>
          </cell>
          <cell r="BC257">
            <v>0</v>
          </cell>
          <cell r="CN257">
            <v>14940.87253282364</v>
          </cell>
          <cell r="CO257">
            <v>3062.2271381473406</v>
          </cell>
          <cell r="CP257">
            <v>10.712000000000002</v>
          </cell>
          <cell r="DB257">
            <v>0</v>
          </cell>
          <cell r="DG257">
            <v>12761.255539944494</v>
          </cell>
          <cell r="DU257">
            <v>28054.287091989634</v>
          </cell>
          <cell r="DV257">
            <v>5963.8743928497624</v>
          </cell>
          <cell r="DW257">
            <v>5712.2461000000003</v>
          </cell>
          <cell r="EK257">
            <v>0</v>
          </cell>
          <cell r="EQ257">
            <v>22687.154282548294</v>
          </cell>
          <cell r="FB257">
            <v>113629.02316999414</v>
          </cell>
          <cell r="FC257">
            <v>23235.925621102517</v>
          </cell>
          <cell r="FD257">
            <v>1661.3556000000001</v>
          </cell>
          <cell r="FL257">
            <v>1122</v>
          </cell>
          <cell r="FS257">
            <v>83786.608448047715</v>
          </cell>
          <cell r="FX257">
            <v>41283.415629141622</v>
          </cell>
          <cell r="FY257">
            <v>8414.4896716315052</v>
          </cell>
          <cell r="FZ257">
            <v>0</v>
          </cell>
          <cell r="GG257">
            <v>21.6648</v>
          </cell>
          <cell r="GL257">
            <v>25885.064576502384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7">
          <cell r="W257">
            <v>9319.7258912162742</v>
          </cell>
          <cell r="X257">
            <v>2865.6969423704386</v>
          </cell>
          <cell r="Y257">
            <v>746.73970000000008</v>
          </cell>
          <cell r="AK257">
            <v>0</v>
          </cell>
          <cell r="AV257">
            <v>2537.92</v>
          </cell>
          <cell r="AY257">
            <v>45028.129888264615</v>
          </cell>
          <cell r="BM257">
            <v>5047</v>
          </cell>
          <cell r="BN257">
            <v>0</v>
          </cell>
          <cell r="CN257">
            <v>17155.216051366464</v>
          </cell>
          <cell r="CO257">
            <v>5318.1169759236027</v>
          </cell>
          <cell r="CP257">
            <v>6821.1853000000001</v>
          </cell>
          <cell r="DB257">
            <v>0</v>
          </cell>
          <cell r="DG257">
            <v>24799.23598528756</v>
          </cell>
          <cell r="DU257">
            <v>42961.068858639839</v>
          </cell>
          <cell r="DV257">
            <v>13213.103976900478</v>
          </cell>
          <cell r="DW257">
            <v>16220.7181</v>
          </cell>
          <cell r="EL257">
            <v>0</v>
          </cell>
          <cell r="EQ257">
            <v>36914.285820559577</v>
          </cell>
          <cell r="FB257">
            <v>118317.91746891006</v>
          </cell>
          <cell r="FC257">
            <v>36002.247069201818</v>
          </cell>
          <cell r="FD257">
            <v>1495.1363999999999</v>
          </cell>
          <cell r="FL257">
            <v>0</v>
          </cell>
          <cell r="FS257">
            <v>69168.516176401958</v>
          </cell>
          <cell r="FX257">
            <v>43667.860417288088</v>
          </cell>
          <cell r="FY257">
            <v>13269.875748672996</v>
          </cell>
          <cell r="FZ257">
            <v>0</v>
          </cell>
          <cell r="GG257">
            <v>22.032000000000007</v>
          </cell>
          <cell r="GL257">
            <v>24390.546164286225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7">
          <cell r="W257">
            <v>11532.962090967034</v>
          </cell>
          <cell r="X257">
            <v>3038.9586621553049</v>
          </cell>
          <cell r="Y257">
            <v>494.61629999999991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2266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Y257">
            <v>44514.39936094157</v>
          </cell>
          <cell r="BB257">
            <v>0</v>
          </cell>
          <cell r="BC257">
            <v>0</v>
          </cell>
          <cell r="BM257">
            <v>0</v>
          </cell>
          <cell r="CN257">
            <v>15537.319701742201</v>
          </cell>
          <cell r="CO257">
            <v>4816.5691075400828</v>
          </cell>
          <cell r="CP257">
            <v>399.64</v>
          </cell>
          <cell r="DB257">
            <v>0</v>
          </cell>
          <cell r="DF257">
            <v>14151.185210625496</v>
          </cell>
          <cell r="DU257">
            <v>52808.392667601453</v>
          </cell>
          <cell r="DV257">
            <v>11673.702243395383</v>
          </cell>
          <cell r="DW257">
            <v>6933.3832000000002</v>
          </cell>
          <cell r="EK257">
            <v>0</v>
          </cell>
          <cell r="EP257">
            <v>49481.392112090201</v>
          </cell>
          <cell r="FB257">
            <v>81705.621007457274</v>
          </cell>
          <cell r="FC257">
            <v>22117.980929734851</v>
          </cell>
          <cell r="FD257">
            <v>1403.0916</v>
          </cell>
          <cell r="FL257">
            <v>0</v>
          </cell>
          <cell r="FS257">
            <v>48791.219525443215</v>
          </cell>
          <cell r="FX257">
            <v>43798.293016805197</v>
          </cell>
          <cell r="FY257">
            <v>11935.499304870233</v>
          </cell>
          <cell r="FZ257">
            <v>252.96</v>
          </cell>
          <cell r="GG257">
            <v>8424.18</v>
          </cell>
          <cell r="GL257">
            <v>25190.148909135522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7">
          <cell r="W257">
            <v>4743.7880358818911</v>
          </cell>
          <cell r="X257">
            <v>1130.1428858245188</v>
          </cell>
          <cell r="Y257">
            <v>807.03590000000008</v>
          </cell>
          <cell r="Z257">
            <v>0</v>
          </cell>
          <cell r="AV257">
            <v>0</v>
          </cell>
          <cell r="AY257">
            <v>19206.15309786217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CN257">
            <v>16800.545193704267</v>
          </cell>
          <cell r="CO257">
            <v>4682.4331002651461</v>
          </cell>
          <cell r="CP257">
            <v>191.31219999999999</v>
          </cell>
          <cell r="DB257">
            <v>0</v>
          </cell>
          <cell r="DG257">
            <v>15163.282695844202</v>
          </cell>
          <cell r="DL257">
            <v>2606.0798500000001</v>
          </cell>
          <cell r="DP257">
            <v>12385.645700000001</v>
          </cell>
          <cell r="DT257">
            <v>1915.2080999999998</v>
          </cell>
          <cell r="DU257">
            <v>68476.179611540414</v>
          </cell>
          <cell r="DV257">
            <v>14678.380289036253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93980.233349999995</v>
          </cell>
          <cell r="EJ257">
            <v>0</v>
          </cell>
          <cell r="EP257">
            <v>28512.538702161331</v>
          </cell>
          <cell r="EU257">
            <v>233113.66</v>
          </cell>
          <cell r="EW257">
            <v>3282.25605</v>
          </cell>
          <cell r="EY257">
            <v>0</v>
          </cell>
          <cell r="FA257">
            <v>0</v>
          </cell>
          <cell r="FL257">
            <v>0</v>
          </cell>
          <cell r="FS257">
            <v>0</v>
          </cell>
          <cell r="FV257">
            <v>109025.8</v>
          </cell>
          <cell r="FZ257">
            <v>202.04294999999999</v>
          </cell>
          <cell r="GG257">
            <v>41.290199999999992</v>
          </cell>
          <cell r="GL25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7">
          <cell r="W257">
            <v>5924.4452673788073</v>
          </cell>
          <cell r="X257">
            <v>1391.4379636504627</v>
          </cell>
          <cell r="Y257">
            <v>151477.50619999997</v>
          </cell>
          <cell r="AV257">
            <v>5.8527371239751016E-8</v>
          </cell>
          <cell r="AW257">
            <v>-150081.05279999998</v>
          </cell>
          <cell r="AY257">
            <v>5754.0076905922551</v>
          </cell>
          <cell r="CQ257">
            <v>28864.870851028492</v>
          </cell>
          <cell r="CR257">
            <v>7003.6630427788405</v>
          </cell>
          <cell r="CS257">
            <v>15621.263773645653</v>
          </cell>
          <cell r="DE257">
            <v>0</v>
          </cell>
          <cell r="DI257">
            <v>22694.496093928865</v>
          </cell>
          <cell r="DX257">
            <v>55119.319506636675</v>
          </cell>
          <cell r="DY257">
            <v>12599.818705710815</v>
          </cell>
          <cell r="DZ257">
            <v>12076.130249999998</v>
          </cell>
          <cell r="EA257">
            <v>0</v>
          </cell>
          <cell r="ET257">
            <v>4924.4999999999991</v>
          </cell>
          <cell r="EU257">
            <v>14860.844864276887</v>
          </cell>
          <cell r="EX257">
            <v>2411.9999999999995</v>
          </cell>
          <cell r="EY257">
            <v>643.31557495532525</v>
          </cell>
          <cell r="EZ257">
            <v>0</v>
          </cell>
          <cell r="FB257">
            <v>0</v>
          </cell>
          <cell r="FQ257">
            <v>268168.40114999999</v>
          </cell>
          <cell r="FR257">
            <v>921.25292478894141</v>
          </cell>
          <cell r="GH257">
            <v>342139.46</v>
          </cell>
          <cell r="GK257">
            <v>61.325099999999985</v>
          </cell>
          <cell r="GL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7">
          <cell r="CQ257">
            <v>7774.5066102481733</v>
          </cell>
          <cell r="CR257">
            <v>1910.1301808111584</v>
          </cell>
          <cell r="CS257">
            <v>2639.2547355199031</v>
          </cell>
          <cell r="DI257">
            <v>5785.5673214470107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7">
          <cell r="W257">
            <v>16004.623392482672</v>
          </cell>
          <cell r="X257">
            <v>3913.0366280479593</v>
          </cell>
          <cell r="Y257">
            <v>6291.5078000000003</v>
          </cell>
          <cell r="AV257">
            <v>2060.0000000252958</v>
          </cell>
          <cell r="AW257">
            <v>0</v>
          </cell>
          <cell r="AX257">
            <v>16715.797612083308</v>
          </cell>
          <cell r="CT257">
            <v>53000.351249999985</v>
          </cell>
          <cell r="ED257">
            <v>128113.96</v>
          </cell>
          <cell r="EE257">
            <v>5789.7396249603316</v>
          </cell>
          <cell r="EF257">
            <v>1337.6508528411439</v>
          </cell>
          <cell r="EG257">
            <v>13564.675949999999</v>
          </cell>
          <cell r="FA257">
            <v>39194.999999999993</v>
          </cell>
          <cell r="FB257">
            <v>1562.8258415582588</v>
          </cell>
          <cell r="FE257">
            <v>0</v>
          </cell>
          <cell r="FF257">
            <v>0</v>
          </cell>
          <cell r="FH257">
            <v>0</v>
          </cell>
          <cell r="FX257">
            <v>0</v>
          </cell>
          <cell r="FY257">
            <v>0</v>
          </cell>
          <cell r="GO257">
            <v>395308.68</v>
          </cell>
          <cell r="GP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9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1476050.3499999999</v>
      </c>
      <c r="F9" s="16">
        <f t="shared" ref="F9:G9" si="0">SUM(F10:F14)</f>
        <v>1358208.49</v>
      </c>
      <c r="G9" s="16">
        <f t="shared" si="0"/>
        <v>452199.84</v>
      </c>
    </row>
    <row r="10" spans="1:7" ht="13.2" customHeight="1" x14ac:dyDescent="0.3">
      <c r="A10" s="70" t="s">
        <v>9</v>
      </c>
      <c r="B10" s="71"/>
      <c r="C10" s="71"/>
      <c r="D10" s="72"/>
      <c r="E10" s="17">
        <v>617336.57999999996</v>
      </c>
      <c r="F10" s="17">
        <v>569751.43999999994</v>
      </c>
      <c r="G10" s="18">
        <v>187944.37</v>
      </c>
    </row>
    <row r="11" spans="1:7" ht="14.4" customHeight="1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3.95" customHeight="1" x14ac:dyDescent="0.3">
      <c r="A12" s="70" t="s">
        <v>11</v>
      </c>
      <c r="B12" s="71"/>
      <c r="C12" s="71"/>
      <c r="D12" s="72"/>
      <c r="E12" s="17">
        <v>140824.85999999999</v>
      </c>
      <c r="F12" s="17">
        <v>128031.03</v>
      </c>
      <c r="G12" s="18">
        <v>45344.2</v>
      </c>
    </row>
    <row r="13" spans="1:7" ht="13.5" customHeight="1" x14ac:dyDescent="0.3">
      <c r="A13" s="70" t="s">
        <v>12</v>
      </c>
      <c r="B13" s="71"/>
      <c r="C13" s="71"/>
      <c r="D13" s="72"/>
      <c r="E13" s="17">
        <v>258727.97</v>
      </c>
      <c r="F13" s="17">
        <v>236040.56</v>
      </c>
      <c r="G13" s="18">
        <v>79620.63</v>
      </c>
    </row>
    <row r="14" spans="1:7" ht="14.4" customHeight="1" x14ac:dyDescent="0.3">
      <c r="A14" s="63" t="s">
        <v>13</v>
      </c>
      <c r="B14" s="63"/>
      <c r="C14" s="63"/>
      <c r="D14" s="63"/>
      <c r="E14" s="17">
        <v>459160.94</v>
      </c>
      <c r="F14" s="17">
        <v>424385.46</v>
      </c>
      <c r="G14" s="18">
        <v>139290.64000000001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949326.87</v>
      </c>
      <c r="F15" s="16">
        <f t="shared" ref="F15:G15" si="1">SUM(F16:F19)</f>
        <v>950997.37</v>
      </c>
      <c r="G15" s="16">
        <f t="shared" si="1"/>
        <v>161429.30000000002</v>
      </c>
    </row>
    <row r="16" spans="1:7" ht="33.6" customHeight="1" x14ac:dyDescent="0.3">
      <c r="A16" s="76" t="s">
        <v>43</v>
      </c>
      <c r="B16" s="77"/>
      <c r="C16" s="77"/>
      <c r="D16" s="78"/>
      <c r="E16" s="17">
        <v>934895.26</v>
      </c>
      <c r="F16" s="17">
        <v>933437.95</v>
      </c>
      <c r="G16" s="18">
        <v>159804.70000000001</v>
      </c>
    </row>
    <row r="17" spans="1:9" ht="15.6" x14ac:dyDescent="0.3">
      <c r="A17" s="63" t="s">
        <v>44</v>
      </c>
      <c r="B17" s="63"/>
      <c r="C17" s="63"/>
      <c r="D17" s="63"/>
      <c r="E17" s="17">
        <v>1508.76</v>
      </c>
      <c r="F17" s="17">
        <v>1429.5</v>
      </c>
      <c r="G17" s="18">
        <v>256.85000000000002</v>
      </c>
    </row>
    <row r="18" spans="1:9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9" ht="15.6" x14ac:dyDescent="0.3">
      <c r="A19" s="63" t="s">
        <v>46</v>
      </c>
      <c r="B19" s="63"/>
      <c r="C19" s="63"/>
      <c r="D19" s="63"/>
      <c r="E19" s="17">
        <v>12922.85</v>
      </c>
      <c r="F19" s="17">
        <v>16129.92</v>
      </c>
      <c r="G19" s="18">
        <v>1367.75</v>
      </c>
    </row>
    <row r="20" spans="1:9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9" ht="15.6" x14ac:dyDescent="0.3">
      <c r="A21" s="63" t="s">
        <v>15</v>
      </c>
      <c r="B21" s="63"/>
      <c r="C21" s="63"/>
      <c r="D21" s="63"/>
      <c r="E21" s="17">
        <v>3659.04</v>
      </c>
      <c r="F21" s="17">
        <v>3555.04</v>
      </c>
      <c r="G21" s="18">
        <v>402.57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86" t="s">
        <v>52</v>
      </c>
      <c r="B24" s="86"/>
      <c r="C24" s="86"/>
      <c r="D24" s="86"/>
      <c r="E24" s="86"/>
      <c r="F24" s="17">
        <v>-248368.08914531942</v>
      </c>
      <c r="G24" s="19"/>
      <c r="I24" s="28"/>
    </row>
    <row r="25" spans="1:9" ht="15.75" customHeight="1" x14ac:dyDescent="0.25">
      <c r="A25" s="87" t="s">
        <v>30</v>
      </c>
      <c r="B25" s="88"/>
      <c r="C25" s="88"/>
      <c r="D25" s="88"/>
      <c r="E25" s="89"/>
      <c r="F25" s="105">
        <f>SUM(F27:F31)</f>
        <v>75060.358354311247</v>
      </c>
      <c r="I25" s="28"/>
    </row>
    <row r="26" spans="1:9" ht="28.5" customHeight="1" x14ac:dyDescent="0.25">
      <c r="A26" s="90"/>
      <c r="B26" s="91"/>
      <c r="C26" s="91"/>
      <c r="D26" s="91"/>
      <c r="E26" s="92"/>
      <c r="F26" s="106"/>
      <c r="I26" s="28"/>
    </row>
    <row r="27" spans="1:9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нар'!W257</f>
        <v>14477.034967081618</v>
      </c>
      <c r="I27" s="28"/>
    </row>
    <row r="28" spans="1:9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нар'!X257</f>
        <v>2883.5687835997051</v>
      </c>
      <c r="I28" s="28"/>
    </row>
    <row r="29" spans="1:9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нар'!Y257</f>
        <v>1972.1513</v>
      </c>
      <c r="I29" s="28"/>
    </row>
    <row r="30" spans="1:9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нар'!AA257+'[1]УК ВР декабрь нар'!AB257+'[1]УК ВР декабрь нар'!AC257+'[1]УК ВР декабрь нар'!AD257+'[1]УК ВР декабрь нар'!AE257+'[1]УК ВР декабрь нар'!AF257+'[1]УК ВР декабрь нар'!AG257+'[1]УК ВР декабрь нар'!AH257+'[1]УК ВР декабрь нар'!AJ257+'[1]УК ВР декабрь нар'!AL257+'[1]УК ВР декабрь нар'!AN257+'[1]УК ВР декабрь нар'!AO257+'[1]УК ВР декабрь нар'!AP257+'[1]УК ВР декабрь нар'!AQ257+'[1]УК ВР декабрь нар'!AR257+'[1]УК ВР декабрь нар'!AT257</f>
        <v>6798</v>
      </c>
      <c r="I30" s="28"/>
    </row>
    <row r="31" spans="1:9" ht="36.75" hidden="1" customHeight="1" x14ac:dyDescent="0.3">
      <c r="A31" s="108" t="s">
        <v>32</v>
      </c>
      <c r="B31" s="109"/>
      <c r="C31" s="109"/>
      <c r="D31" s="109"/>
      <c r="E31" s="110"/>
      <c r="F31" s="25">
        <f>'[1]УК ВР декабрь нар'!AY257</f>
        <v>48929.60330362992</v>
      </c>
      <c r="I31" s="28"/>
    </row>
    <row r="32" spans="1:9" ht="15.75" customHeight="1" x14ac:dyDescent="0.25">
      <c r="A32" s="87" t="s">
        <v>33</v>
      </c>
      <c r="B32" s="88"/>
      <c r="C32" s="88"/>
      <c r="D32" s="88"/>
      <c r="E32" s="89"/>
      <c r="F32" s="105">
        <f>SUM(F34:F38)+59914.58</f>
        <v>153107.20907830319</v>
      </c>
      <c r="I32" s="28"/>
    </row>
    <row r="33" spans="1:9" ht="33" customHeight="1" x14ac:dyDescent="0.25">
      <c r="A33" s="90"/>
      <c r="B33" s="91"/>
      <c r="C33" s="91"/>
      <c r="D33" s="91"/>
      <c r="E33" s="92"/>
      <c r="F33" s="106"/>
      <c r="I33" s="28"/>
    </row>
    <row r="34" spans="1:9" ht="15.6" hidden="1" x14ac:dyDescent="0.3">
      <c r="A34" s="107" t="s">
        <v>16</v>
      </c>
      <c r="B34" s="107"/>
      <c r="C34" s="107"/>
      <c r="D34" s="107"/>
      <c r="E34" s="107"/>
      <c r="F34" s="25">
        <f>'[1]УК ВР декабрь нар'!CN257+'[1]УК ВР декабрь нар'!DU257</f>
        <v>42995.15962481327</v>
      </c>
      <c r="I34" s="28"/>
    </row>
    <row r="35" spans="1:9" ht="15.6" hidden="1" x14ac:dyDescent="0.3">
      <c r="A35" s="107" t="s">
        <v>31</v>
      </c>
      <c r="B35" s="107"/>
      <c r="C35" s="107"/>
      <c r="D35" s="107"/>
      <c r="E35" s="107"/>
      <c r="F35" s="25">
        <f>'[1]УК ВР декабрь нар'!CO257+'[1]УК ВР декабрь нар'!DV257</f>
        <v>9026.1015309971026</v>
      </c>
      <c r="I35" s="28"/>
    </row>
    <row r="36" spans="1:9" ht="15.6" hidden="1" x14ac:dyDescent="0.3">
      <c r="A36" s="107" t="s">
        <v>18</v>
      </c>
      <c r="B36" s="107"/>
      <c r="C36" s="107"/>
      <c r="D36" s="107"/>
      <c r="E36" s="107"/>
      <c r="F36" s="25">
        <f>'[1]УК ВР декабрь нар'!CP257+'[1]УК ВР декабрь нар'!DW257</f>
        <v>5722.9581000000007</v>
      </c>
      <c r="I36" s="28"/>
    </row>
    <row r="37" spans="1:9" ht="15.6" hidden="1" x14ac:dyDescent="0.3">
      <c r="A37" s="107" t="s">
        <v>19</v>
      </c>
      <c r="B37" s="107"/>
      <c r="C37" s="107"/>
      <c r="D37" s="107"/>
      <c r="E37" s="107"/>
      <c r="F37" s="25">
        <f>'[1]УК ВР декабрь нар'!AI257+'[1]УК ВР декабрь нар'!AJ257+'[1]УК ВР декабрь нар'!AS257+'[1]УК ВР декабрь нар'!BC257+'[1]УК ВР декабрь нар'!DB257+'[1]УК ВР декабрь нар'!EK257+'[1]УК ВР декабрь нар'!AM257</f>
        <v>0</v>
      </c>
      <c r="I37" s="28"/>
    </row>
    <row r="38" spans="1:9" ht="39.75" hidden="1" customHeight="1" x14ac:dyDescent="0.3">
      <c r="A38" s="108" t="s">
        <v>34</v>
      </c>
      <c r="B38" s="111"/>
      <c r="C38" s="111"/>
      <c r="D38" s="111"/>
      <c r="E38" s="112"/>
      <c r="F38" s="25">
        <f>'[1]УК ВР декабрь нар'!DG257+'[1]УК ВР декабрь нар'!EQ257</f>
        <v>35448.409822492787</v>
      </c>
      <c r="I38" s="28"/>
    </row>
    <row r="39" spans="1:9" ht="32.4" customHeight="1" x14ac:dyDescent="0.3">
      <c r="A39" s="94" t="s">
        <v>35</v>
      </c>
      <c r="B39" s="113"/>
      <c r="C39" s="113"/>
      <c r="D39" s="113"/>
      <c r="E39" s="114"/>
      <c r="F39" s="26">
        <f>SUM(F40:F48)+103488.87</f>
        <v>402528.4175164199</v>
      </c>
      <c r="I39" s="28"/>
    </row>
    <row r="40" spans="1:9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нар'!FB257+'[1]УК ВР декабрь нар'!FX257</f>
        <v>154912.43879913577</v>
      </c>
      <c r="I40" s="28"/>
    </row>
    <row r="41" spans="1:9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нар'!FC257+'[1]УК ВР декабрь нар'!FY257</f>
        <v>31650.415292734022</v>
      </c>
      <c r="I41" s="28"/>
    </row>
    <row r="42" spans="1:9" ht="15.6" hidden="1" customHeight="1" x14ac:dyDescent="0.3">
      <c r="A42" s="107" t="s">
        <v>21</v>
      </c>
      <c r="B42" s="107"/>
      <c r="C42" s="107"/>
      <c r="D42" s="107"/>
      <c r="E42" s="100"/>
      <c r="F42" s="25"/>
      <c r="I42" s="28"/>
    </row>
    <row r="43" spans="1:9" ht="15.6" hidden="1" customHeight="1" x14ac:dyDescent="0.3">
      <c r="A43" s="100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3">
      <c r="A44" s="107" t="s">
        <v>22</v>
      </c>
      <c r="B44" s="107"/>
      <c r="C44" s="107"/>
      <c r="D44" s="107"/>
      <c r="E44" s="100"/>
      <c r="F44" s="25"/>
      <c r="I44" s="28"/>
    </row>
    <row r="45" spans="1:9" ht="15.6" hidden="1" customHeight="1" x14ac:dyDescent="0.3">
      <c r="A45" s="100" t="s">
        <v>17</v>
      </c>
      <c r="B45" s="95"/>
      <c r="C45" s="95"/>
      <c r="D45" s="95"/>
      <c r="E45" s="95"/>
      <c r="F45" s="25"/>
      <c r="I45" s="28"/>
    </row>
    <row r="46" spans="1:9" ht="15.6" hidden="1" x14ac:dyDescent="0.3">
      <c r="A46" s="107" t="s">
        <v>18</v>
      </c>
      <c r="B46" s="107"/>
      <c r="C46" s="107"/>
      <c r="D46" s="107"/>
      <c r="E46" s="100"/>
      <c r="F46" s="25">
        <f>'[1]УК ВР декабрь нар'!FD257+'[1]УК ВР декабрь нар'!FZ257</f>
        <v>1661.3556000000001</v>
      </c>
      <c r="I46" s="28"/>
    </row>
    <row r="47" spans="1:9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нар'!GG257+'[1]УК ВР декабрь нар'!FL257+'[1]УК ВР декабрь нар'!BB257+'[1]УК ВР декабрь нар'!AK257</f>
        <v>1143.6648</v>
      </c>
      <c r="I47" s="28"/>
    </row>
    <row r="48" spans="1:9" ht="43.5" hidden="1" customHeight="1" x14ac:dyDescent="0.3">
      <c r="A48" s="108" t="s">
        <v>36</v>
      </c>
      <c r="B48" s="111"/>
      <c r="C48" s="111"/>
      <c r="D48" s="111"/>
      <c r="E48" s="112"/>
      <c r="F48" s="25">
        <f>'[1]УК ВР декабрь нар'!FS257+'[1]УК ВР декабрь нар'!GL257</f>
        <v>109671.67302455009</v>
      </c>
      <c r="I48" s="28"/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  <c r="I49" s="28"/>
    </row>
    <row r="50" spans="1:12" ht="15.6" x14ac:dyDescent="0.3">
      <c r="A50" s="97" t="s">
        <v>47</v>
      </c>
      <c r="B50" s="98"/>
      <c r="C50" s="98"/>
      <c r="D50" s="98"/>
      <c r="E50" s="99"/>
      <c r="F50" s="26">
        <f>F25+F32+F39+F49</f>
        <v>630695.98494903441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123562.81999999999</v>
      </c>
      <c r="I51" s="28"/>
      <c r="K51" s="28"/>
      <c r="L51" s="28"/>
    </row>
    <row r="52" spans="1:12" ht="15.6" x14ac:dyDescent="0.3">
      <c r="A52" s="100" t="s">
        <v>23</v>
      </c>
      <c r="B52" s="95"/>
      <c r="C52" s="95"/>
      <c r="D52" s="95"/>
      <c r="E52" s="95"/>
      <c r="F52" s="25">
        <v>49736.53</v>
      </c>
      <c r="I52" s="28"/>
    </row>
    <row r="53" spans="1:12" ht="15.6" x14ac:dyDescent="0.3">
      <c r="A53" s="100" t="s">
        <v>24</v>
      </c>
      <c r="B53" s="95"/>
      <c r="C53" s="95"/>
      <c r="D53" s="95"/>
      <c r="E53" s="95"/>
      <c r="F53" s="25">
        <v>73826.289999999994</v>
      </c>
      <c r="I53" s="28"/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754258.80494903435</v>
      </c>
      <c r="H55" s="19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934895.26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933437.95</v>
      </c>
      <c r="H57" s="28"/>
      <c r="I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-67731.634094353765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3'!A2:G2</f>
        <v>перед собственниками дома по адресу: ул. Елисеева 3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3'!G8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1649566.4</v>
      </c>
      <c r="F9" s="16">
        <f t="shared" ref="F9:G9" si="0">SUM(F10:F15)</f>
        <v>1627636.0699999998</v>
      </c>
      <c r="G9" s="16">
        <f t="shared" si="0"/>
        <v>474142.16</v>
      </c>
    </row>
    <row r="10" spans="1:7" ht="15.6" x14ac:dyDescent="0.3">
      <c r="A10" s="70" t="s">
        <v>9</v>
      </c>
      <c r="B10" s="71"/>
      <c r="C10" s="71"/>
      <c r="D10" s="72"/>
      <c r="E10" s="17">
        <v>564807.64</v>
      </c>
      <c r="F10" s="17">
        <v>562713.49</v>
      </c>
      <c r="G10" s="18">
        <v>190038.52</v>
      </c>
    </row>
    <row r="11" spans="1:7" ht="15.6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5.6" x14ac:dyDescent="0.3">
      <c r="A12" s="70" t="s">
        <v>11</v>
      </c>
      <c r="B12" s="71"/>
      <c r="C12" s="71"/>
      <c r="D12" s="72"/>
      <c r="E12" s="17">
        <v>148832.03</v>
      </c>
      <c r="F12" s="17">
        <v>149182.20000000001</v>
      </c>
      <c r="G12" s="18">
        <v>44994.03</v>
      </c>
    </row>
    <row r="13" spans="1:7" ht="15.6" x14ac:dyDescent="0.3">
      <c r="A13" s="70" t="s">
        <v>12</v>
      </c>
      <c r="B13" s="71"/>
      <c r="C13" s="71"/>
      <c r="D13" s="72"/>
      <c r="E13" s="17">
        <v>276012.78999999998</v>
      </c>
      <c r="F13" s="17">
        <v>277012.78999999998</v>
      </c>
      <c r="G13" s="18">
        <v>78632.62</v>
      </c>
    </row>
    <row r="14" spans="1:7" ht="15.6" x14ac:dyDescent="0.3">
      <c r="A14" s="63" t="s">
        <v>13</v>
      </c>
      <c r="B14" s="63"/>
      <c r="C14" s="63"/>
      <c r="D14" s="63"/>
      <c r="E14" s="17">
        <v>454448.96</v>
      </c>
      <c r="F14" s="17">
        <v>461073.43</v>
      </c>
      <c r="G14" s="18">
        <v>132666.17000000001</v>
      </c>
    </row>
    <row r="15" spans="1:7" ht="15.6" x14ac:dyDescent="0.3">
      <c r="A15" s="70" t="s">
        <v>68</v>
      </c>
      <c r="B15" s="71"/>
      <c r="C15" s="71"/>
      <c r="D15" s="72"/>
      <c r="E15" s="17">
        <v>205464.98</v>
      </c>
      <c r="F15" s="17">
        <v>177654.16</v>
      </c>
      <c r="G15" s="18">
        <v>27810.82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859600.42</v>
      </c>
      <c r="F16" s="16">
        <f>SUM(F17:F20)</f>
        <v>843432.29</v>
      </c>
      <c r="G16" s="16">
        <f>SUM(G17:G20)</f>
        <v>156867.99</v>
      </c>
    </row>
    <row r="17" spans="1:12" ht="15.6" x14ac:dyDescent="0.3">
      <c r="A17" s="115" t="s">
        <v>43</v>
      </c>
      <c r="B17" s="116"/>
      <c r="C17" s="116"/>
      <c r="D17" s="117"/>
      <c r="E17" s="17">
        <v>831303.52</v>
      </c>
      <c r="F17" s="17">
        <v>818164.94</v>
      </c>
      <c r="G17" s="18">
        <v>152213.84</v>
      </c>
    </row>
    <row r="18" spans="1:12" ht="15.6" x14ac:dyDescent="0.3">
      <c r="A18" s="63" t="s">
        <v>55</v>
      </c>
      <c r="B18" s="63"/>
      <c r="C18" s="63"/>
      <c r="D18" s="63"/>
      <c r="E18" s="17">
        <v>1508.76</v>
      </c>
      <c r="F18" s="17">
        <v>1486.54</v>
      </c>
      <c r="G18" s="18">
        <v>279.07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26788.14</v>
      </c>
      <c r="F20" s="17">
        <v>23780.81</v>
      </c>
      <c r="G20" s="18">
        <v>4375.08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2134.44</v>
      </c>
      <c r="F21" s="16">
        <f>SUM(F22)</f>
        <v>2392.7399999999998</v>
      </c>
      <c r="G21" s="16">
        <f>SUM(G22)</f>
        <v>144.27000000000001</v>
      </c>
    </row>
    <row r="22" spans="1:12" ht="15.6" x14ac:dyDescent="0.3">
      <c r="A22" s="63" t="s">
        <v>15</v>
      </c>
      <c r="B22" s="63"/>
      <c r="C22" s="63"/>
      <c r="D22" s="63"/>
      <c r="E22" s="17">
        <v>2134.44</v>
      </c>
      <c r="F22" s="17">
        <v>2392.7399999999998</v>
      </c>
      <c r="G22" s="18">
        <v>144.27000000000001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'Елисеева 3'!F58</f>
        <v>-67731.634094353765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05">
        <f>SUM(F28:F32)</f>
        <v>60498.212421851327</v>
      </c>
    </row>
    <row r="27" spans="1:12" ht="13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нар'!W257</f>
        <v>9319.7258912162742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нар'!X257</f>
        <v>2865.6969423704386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нар'!Y257</f>
        <v>746.73970000000008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нар'!AV257+'[2]УК ВР декабрь нар'!BN257</f>
        <v>2537.92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'[2]УК ВР декабрь нар'!AY257</f>
        <v>45028.129888264615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05">
        <f>SUM(F35:F39)+53506.85</f>
        <v>221956.78106867752</v>
      </c>
    </row>
    <row r="34" spans="1:12" ht="13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'[2]УК ВР декабрь нар'!CN257+'[2]УК ВР декабрь нар'!DU257</f>
        <v>60116.284910006303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'[2]УК ВР декабрь нар'!CO257+'[2]УК ВР декабрь нар'!DV257</f>
        <v>18531.220952824082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'[2]УК ВР декабрь нар'!CP257+'[2]УК ВР декабрь нар'!DW257</f>
        <v>23041.903399999999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'[2]УК ВР декабрь нар'!BM257+'[2]УК ВР декабрь нар'!DB257+'[2]УК ВР декабрь нар'!EL257</f>
        <v>5047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'[2]УК ВР декабрь нар'!DG257+'[2]УК ВР декабрь нар'!EQ257</f>
        <v>61713.521805847136</v>
      </c>
    </row>
    <row r="40" spans="1:12" ht="15.6" x14ac:dyDescent="0.3">
      <c r="A40" s="94" t="s">
        <v>35</v>
      </c>
      <c r="B40" s="113"/>
      <c r="C40" s="113"/>
      <c r="D40" s="113"/>
      <c r="E40" s="114"/>
      <c r="F40" s="26">
        <f>SUM(F41:F49)</f>
        <v>306334.13144476112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нар'!FB257+'[2]УК ВР декабрь нар'!FX257</f>
        <v>161985.77788619814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нар'!FC257+'[2]УК ВР декабрь нар'!FY257</f>
        <v>49272.122817874813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'[2]УК ВР декабрь нар'!FD257+'[2]УК ВР декабрь нар'!FZ257</f>
        <v>1495.1363999999999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нар'!GG257+'[2]УК ВР декабрь нар'!FL257+'[2]УК ВР декабрь нар'!AK257</f>
        <v>22.032000000000007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'[2]УК ВР декабрь нар'!FS257+'[2]УК ВР декабрь нар'!GL257</f>
        <v>93559.062340688179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588789.12493528996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142703.70000000001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59722.559999999998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82981.14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731492.82493529003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831303.52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818164.94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32079.060970356222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3'!A2:G2</f>
        <v>перед собственниками дома по адресу: ул. Елисеева 3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3'!G8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847534.63</v>
      </c>
      <c r="F9" s="16">
        <f t="shared" ref="F9:G9" si="0">SUM(F10:F15)</f>
        <v>1062346.3600000001</v>
      </c>
      <c r="G9" s="16">
        <f t="shared" si="0"/>
        <v>257330.43</v>
      </c>
    </row>
    <row r="10" spans="1:7" ht="15.6" x14ac:dyDescent="0.3">
      <c r="A10" s="70" t="s">
        <v>9</v>
      </c>
      <c r="B10" s="71"/>
      <c r="C10" s="71"/>
      <c r="D10" s="72"/>
      <c r="E10" s="17">
        <v>379186.4</v>
      </c>
      <c r="F10" s="17">
        <v>495483.26</v>
      </c>
      <c r="G10" s="18">
        <v>73741.66</v>
      </c>
    </row>
    <row r="11" spans="1:7" ht="15.6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5.6" x14ac:dyDescent="0.3">
      <c r="A12" s="70" t="s">
        <v>11</v>
      </c>
      <c r="B12" s="71"/>
      <c r="C12" s="71"/>
      <c r="D12" s="72"/>
      <c r="E12" s="17">
        <v>136386.32</v>
      </c>
      <c r="F12" s="17">
        <v>141621.49</v>
      </c>
      <c r="G12" s="18">
        <v>39758.86</v>
      </c>
    </row>
    <row r="13" spans="1:7" ht="15.6" x14ac:dyDescent="0.3">
      <c r="A13" s="70" t="s">
        <v>12</v>
      </c>
      <c r="B13" s="71"/>
      <c r="C13" s="71"/>
      <c r="D13" s="72"/>
      <c r="E13" s="17">
        <v>246088.95</v>
      </c>
      <c r="F13" s="17">
        <v>253311.77</v>
      </c>
      <c r="G13" s="18">
        <v>71409.8</v>
      </c>
    </row>
    <row r="14" spans="1:7" ht="15.6" x14ac:dyDescent="0.3">
      <c r="A14" s="63" t="s">
        <v>13</v>
      </c>
      <c r="B14" s="63"/>
      <c r="C14" s="63"/>
      <c r="D14" s="63"/>
      <c r="E14" s="17">
        <v>73133.27</v>
      </c>
      <c r="F14" s="17">
        <v>136205.51</v>
      </c>
      <c r="G14" s="18">
        <v>69593.929999999993</v>
      </c>
    </row>
    <row r="15" spans="1:7" ht="15.6" x14ac:dyDescent="0.3">
      <c r="A15" s="70" t="s">
        <v>68</v>
      </c>
      <c r="B15" s="71"/>
      <c r="C15" s="71"/>
      <c r="D15" s="72"/>
      <c r="E15" s="17">
        <v>12739.69</v>
      </c>
      <c r="F15" s="17">
        <v>35724.33</v>
      </c>
      <c r="G15" s="18">
        <v>2826.18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722830.08000000007</v>
      </c>
      <c r="F16" s="16">
        <f>SUM(F17:F20)</f>
        <v>743577.26</v>
      </c>
      <c r="G16" s="16">
        <f>SUM(G17:G20)</f>
        <v>152216.30000000002</v>
      </c>
    </row>
    <row r="17" spans="1:12" ht="15.6" x14ac:dyDescent="0.3">
      <c r="A17" s="115" t="s">
        <v>43</v>
      </c>
      <c r="B17" s="116"/>
      <c r="C17" s="116"/>
      <c r="D17" s="117"/>
      <c r="E17" s="17">
        <v>695664.64000000001</v>
      </c>
      <c r="F17" s="17">
        <v>716200.99</v>
      </c>
      <c r="G17" s="18">
        <v>147772.98000000001</v>
      </c>
    </row>
    <row r="18" spans="1:12" ht="15.6" x14ac:dyDescent="0.3">
      <c r="A18" s="63" t="s">
        <v>55</v>
      </c>
      <c r="B18" s="63"/>
      <c r="C18" s="63"/>
      <c r="D18" s="63"/>
      <c r="E18" s="17">
        <v>1508.76</v>
      </c>
      <c r="F18" s="17">
        <v>1471.89</v>
      </c>
      <c r="G18" s="18">
        <v>315.94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25656.68</v>
      </c>
      <c r="F20" s="17">
        <v>25904.38</v>
      </c>
      <c r="G20" s="18">
        <v>4127.38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150.91999999999999</v>
      </c>
      <c r="G21" s="16">
        <f>SUM(G22)</f>
        <v>-6.65</v>
      </c>
    </row>
    <row r="22" spans="1:12" ht="15.6" x14ac:dyDescent="0.3">
      <c r="A22" s="63" t="s">
        <v>15</v>
      </c>
      <c r="B22" s="63"/>
      <c r="C22" s="63"/>
      <c r="D22" s="63"/>
      <c r="E22" s="17">
        <v>0</v>
      </c>
      <c r="F22" s="17">
        <v>150.91999999999999</v>
      </c>
      <c r="G22" s="18">
        <v>-6.65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'Елисеева 3(2019)'!F59</f>
        <v>32079.060970356222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05">
        <f>SUM(F28:F32)</f>
        <v>61846.936414063908</v>
      </c>
    </row>
    <row r="27" spans="1:12" ht="70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нар'!W257</f>
        <v>11532.962090967034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нар'!X257</f>
        <v>3038.9586621553049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нар'!Y257</f>
        <v>494.61629999999991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нар'!AA257+'[3]УК ВР декабрь нар'!AB257+'[3]УК ВР декабрь нар'!AC257+'[3]УК ВР декабрь нар'!AD257+'[3]УК ВР декабрь нар'!AE257+'[3]УК ВР декабрь нар'!AF257+'[3]УК ВР декабрь нар'!AG257+'[3]УК ВР декабрь нар'!AH257+'[3]УК ВР декабрь нар'!AJ257+'[3]УК ВР декабрь нар'!AL257+'[3]УК ВР декабрь нар'!AN257+'[3]УК ВР декабрь нар'!AO257+'[3]УК ВР декабрь нар'!AP257+'[3]УК ВР декабрь нар'!AQ257+'[3]УК ВР декабрь нар'!AR257+'[3]УК ВР декабрь нар'!AT257</f>
        <v>2266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'[3]УК ВР декабрь нар'!AY257</f>
        <v>44514.39936094157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05">
        <f>SUM(F35:F39)+41081.27</f>
        <v>196882.8542429948</v>
      </c>
    </row>
    <row r="34" spans="1:12" ht="87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'[3]УК ВР декабрь нар'!CN257+'[3]УК ВР декабрь нар'!DU257</f>
        <v>68345.712369343659</v>
      </c>
      <c r="L35" s="39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'[3]УК ВР декабрь нар'!CO257+'[3]УК ВР декабрь нар'!DV257</f>
        <v>16490.271350935465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'[3]УК ВР декабрь нар'!CP257+'[3]УК ВР декабрь нар'!DW257</f>
        <v>7333.0232000000005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'[3]УК ВР декабрь нар'!AI257+'[3]УК ВР декабрь нар'!AJ257+'[3]УК ВР декабрь нар'!AS257+'[3]УК ВР декабрь нар'!BC257+'[3]УК ВР декабрь нар'!BM257+'[3]УК ВР декабрь нар'!DB257+'[3]УК ВР декабрь нар'!EK257+'[3]УК ВР декабрь нар'!AM257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'[3]УК ВР декабрь нар'!DF257+'[3]УК ВР декабрь нар'!EP257</f>
        <v>63632.577322715697</v>
      </c>
    </row>
    <row r="40" spans="1:12" ht="63.6" customHeight="1" x14ac:dyDescent="0.3">
      <c r="A40" s="94" t="s">
        <v>74</v>
      </c>
      <c r="B40" s="113"/>
      <c r="C40" s="113"/>
      <c r="D40" s="113"/>
      <c r="E40" s="114"/>
      <c r="F40" s="26">
        <f>SUM(F41:F49)</f>
        <v>243618.99429344627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нар'!FB257+'[3]УК ВР декабрь нар'!FX257</f>
        <v>125503.91402426247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нар'!FC257+'[3]УК ВР декабрь нар'!FY257</f>
        <v>34053.480234605086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'[3]УК ВР декабрь нар'!FD257+'[3]УК ВР декабрь нар'!FZ257</f>
        <v>1656.0516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нар'!GG257+'[3]УК ВР декабрь нар'!FL257+'[3]УК ВР декабрь нар'!BB257+'[3]УК ВР декабрь нар'!AK257</f>
        <v>8424.18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'[3]УК ВР декабрь нар'!FS257+'[3]УК ВР декабрь нар'!GL257</f>
        <v>73981.368434578733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502348.78495050501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121947.81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41096.480000000003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80851.33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624296.59495050507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695664.64000000001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716200.99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103447.10601985117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'Елисеева 3'!A2:G2</f>
        <v>перед собственниками дома по адресу: ул. Елисеева 3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3'!G8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-12870.06</v>
      </c>
      <c r="F9" s="16">
        <f t="shared" ref="F9:G9" si="0">SUM(F10:F15)</f>
        <v>87106.319999999992</v>
      </c>
      <c r="G9" s="16">
        <f t="shared" si="0"/>
        <v>159354.05000000002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26065.040000000001</v>
      </c>
      <c r="G10" s="18">
        <v>47676.62</v>
      </c>
    </row>
    <row r="11" spans="1:7" ht="15.6" x14ac:dyDescent="0.3">
      <c r="A11" s="70" t="s">
        <v>10</v>
      </c>
      <c r="B11" s="71"/>
      <c r="C11" s="71"/>
      <c r="D11" s="72"/>
      <c r="E11" s="17"/>
      <c r="F11" s="17"/>
      <c r="G11" s="18"/>
    </row>
    <row r="12" spans="1:7" ht="15.6" x14ac:dyDescent="0.3">
      <c r="A12" s="70" t="s">
        <v>11</v>
      </c>
      <c r="B12" s="71"/>
      <c r="C12" s="71"/>
      <c r="D12" s="72"/>
      <c r="E12" s="17">
        <v>-1941.05</v>
      </c>
      <c r="F12" s="17">
        <v>12590.16</v>
      </c>
      <c r="G12" s="18">
        <v>25227.65</v>
      </c>
    </row>
    <row r="13" spans="1:7" ht="15.6" x14ac:dyDescent="0.3">
      <c r="A13" s="70" t="s">
        <v>12</v>
      </c>
      <c r="B13" s="71"/>
      <c r="C13" s="71"/>
      <c r="D13" s="72"/>
      <c r="E13" s="17">
        <v>-4055.81</v>
      </c>
      <c r="F13" s="17">
        <v>26752.43</v>
      </c>
      <c r="G13" s="18">
        <v>40601.56</v>
      </c>
    </row>
    <row r="14" spans="1:7" ht="15.6" x14ac:dyDescent="0.3">
      <c r="A14" s="63" t="s">
        <v>13</v>
      </c>
      <c r="B14" s="63"/>
      <c r="C14" s="63"/>
      <c r="D14" s="63"/>
      <c r="E14" s="17">
        <v>-6873.2</v>
      </c>
      <c r="F14" s="17">
        <v>19440.52</v>
      </c>
      <c r="G14" s="18">
        <v>43280.21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2258.17</v>
      </c>
      <c r="G15" s="18">
        <v>2568.0100000000002</v>
      </c>
    </row>
    <row r="16" spans="1:7" ht="15.6" hidden="1" x14ac:dyDescent="0.3">
      <c r="A16" s="73" t="s">
        <v>41</v>
      </c>
      <c r="B16" s="74"/>
      <c r="C16" s="74"/>
      <c r="D16" s="75"/>
      <c r="E16" s="16">
        <f>SUM(E17:E20)</f>
        <v>847499.95999999985</v>
      </c>
      <c r="F16" s="16">
        <f t="shared" ref="F16:G16" si="1">SUM(F17:F20)</f>
        <v>842229.25999999989</v>
      </c>
      <c r="G16" s="16">
        <f t="shared" si="1"/>
        <v>162114.29999999996</v>
      </c>
    </row>
    <row r="17" spans="1:12" ht="34.799999999999997" customHeight="1" x14ac:dyDescent="0.3">
      <c r="A17" s="115" t="s">
        <v>78</v>
      </c>
      <c r="B17" s="116"/>
      <c r="C17" s="116"/>
      <c r="D17" s="117"/>
      <c r="E17" s="17">
        <v>829250.15999999992</v>
      </c>
      <c r="F17" s="17">
        <v>823689.3899999999</v>
      </c>
      <c r="G17" s="18">
        <v>157961.04999999996</v>
      </c>
    </row>
    <row r="18" spans="1:12" ht="15.6" x14ac:dyDescent="0.3">
      <c r="A18" s="63" t="s">
        <v>55</v>
      </c>
      <c r="B18" s="63"/>
      <c r="C18" s="63"/>
      <c r="D18" s="63"/>
      <c r="E18" s="17">
        <v>1681.44</v>
      </c>
      <c r="F18" s="17">
        <v>1629.76</v>
      </c>
      <c r="G18" s="18">
        <v>367.62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16568.36</v>
      </c>
      <c r="F20" s="17">
        <v>16910.11</v>
      </c>
      <c r="G20" s="18">
        <v>3785.63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'Елисеева 3(2020)'!F59</f>
        <v>103447.10601985117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05">
        <f>SUM(F28:F32)</f>
        <v>119867.35326956859</v>
      </c>
    </row>
    <row r="27" spans="1:12" ht="56.4" customHeight="1" x14ac:dyDescent="0.25">
      <c r="A27" s="90"/>
      <c r="B27" s="91"/>
      <c r="C27" s="91"/>
      <c r="D27" s="91"/>
      <c r="E27" s="92"/>
      <c r="F27" s="106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нар'!W257</f>
        <v>4743.7880358818911</v>
      </c>
      <c r="L28" s="39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нар'!X257</f>
        <v>1130.1428858245188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нар'!Y257+'[4]УК ВР декабрь нар'!Z257+'[4]УК ВР декабрь нар'!DX257</f>
        <v>807.03590000000008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нар'!AV257+'[4]УК ВР декабрь нар'!BM257+'[4]УК ВР декабрь нар'!BN257+'[4]УК ВР декабрь нар'!BO257+'[4]УК ВР декабрь нар'!BP257+'[4]УК ВР декабрь нар'!EG257+'[4]УК ВР декабрь нар'!EH257+'[4]УК ВР декабрь нар'!EI257+'[4]УК ВР декабрь нар'!EJ257</f>
        <v>93980.233349999995</v>
      </c>
    </row>
    <row r="32" spans="1:12" ht="15.6" hidden="1" x14ac:dyDescent="0.3">
      <c r="A32" s="108" t="s">
        <v>61</v>
      </c>
      <c r="B32" s="109"/>
      <c r="C32" s="109"/>
      <c r="D32" s="109"/>
      <c r="E32" s="110"/>
      <c r="F32" s="25">
        <f>'[4]УК ВР декабрь нар'!AY257</f>
        <v>19206.15309786217</v>
      </c>
    </row>
    <row r="33" spans="1:12" x14ac:dyDescent="0.25">
      <c r="A33" s="87" t="s">
        <v>73</v>
      </c>
      <c r="B33" s="88"/>
      <c r="C33" s="88"/>
      <c r="D33" s="88"/>
      <c r="E33" s="89"/>
      <c r="F33" s="105">
        <f>SUM(F35:F39)+33663.17</f>
        <v>199074.77544255159</v>
      </c>
    </row>
    <row r="34" spans="1:12" ht="94.8" customHeight="1" x14ac:dyDescent="0.25">
      <c r="A34" s="90"/>
      <c r="B34" s="91"/>
      <c r="C34" s="91"/>
      <c r="D34" s="91"/>
      <c r="E34" s="92"/>
      <c r="F34" s="106"/>
    </row>
    <row r="35" spans="1:12" ht="15.6" hidden="1" x14ac:dyDescent="0.3">
      <c r="A35" s="107" t="s">
        <v>16</v>
      </c>
      <c r="B35" s="107"/>
      <c r="C35" s="107"/>
      <c r="D35" s="107"/>
      <c r="E35" s="107"/>
      <c r="F35" s="25">
        <f>'[4]УК ВР декабрь нар'!CN257+'[4]УК ВР декабрь нар'!DU257</f>
        <v>85276.724805244681</v>
      </c>
      <c r="L35" s="39"/>
    </row>
    <row r="36" spans="1:12" ht="15.6" hidden="1" x14ac:dyDescent="0.3">
      <c r="A36" s="107" t="s">
        <v>31</v>
      </c>
      <c r="B36" s="107"/>
      <c r="C36" s="107"/>
      <c r="D36" s="107"/>
      <c r="E36" s="107"/>
      <c r="F36" s="25">
        <f>'[4]УК ВР декабрь нар'!CO257+'[4]УК ВР декабрь нар'!DV257</f>
        <v>19360.813389301398</v>
      </c>
    </row>
    <row r="37" spans="1:12" ht="15.6" hidden="1" x14ac:dyDescent="0.3">
      <c r="A37" s="107" t="s">
        <v>18</v>
      </c>
      <c r="B37" s="107"/>
      <c r="C37" s="107"/>
      <c r="D37" s="107"/>
      <c r="E37" s="107"/>
      <c r="F37" s="25">
        <f>'[4]УК ВР декабрь нар'!CP257+'[4]УК ВР декабрь нар'!DL257+'[4]УК ВР декабрь нар'!DP257+'[4]УК ВР декабрь нар'!DT257</f>
        <v>17098.245849999999</v>
      </c>
    </row>
    <row r="38" spans="1:12" ht="15.6" hidden="1" x14ac:dyDescent="0.3">
      <c r="A38" s="107" t="s">
        <v>19</v>
      </c>
      <c r="B38" s="107"/>
      <c r="C38" s="107"/>
      <c r="D38" s="107"/>
      <c r="E38" s="107"/>
      <c r="F38" s="25">
        <f>'[4]УК ВР декабрь нар'!DB257+'[4]УК ВР декабрь нар'!DY257+'[4]УК ВР декабрь нар'!DZ257+'[4]УК ВР декабрь нар'!EA257+'[4]УК ВР декабрь нар'!EB257+'[4]УК ВР декабрь нар'!EC257+'[4]УК ВР декабрь нар'!ED257+'[4]УК ВР декабрь нар'!EE257+'[4]УК ВР декабрь нар'!EF257</f>
        <v>0</v>
      </c>
    </row>
    <row r="39" spans="1:12" ht="51" hidden="1" customHeight="1" x14ac:dyDescent="0.3">
      <c r="A39" s="108" t="s">
        <v>63</v>
      </c>
      <c r="B39" s="111"/>
      <c r="C39" s="111"/>
      <c r="D39" s="111"/>
      <c r="E39" s="112"/>
      <c r="F39" s="25">
        <f>'[4]УК ВР декабрь нар'!DG257+'[4]УК ВР декабрь нар'!EP257</f>
        <v>43675.82139800553</v>
      </c>
    </row>
    <row r="40" spans="1:12" ht="72" customHeight="1" x14ac:dyDescent="0.3">
      <c r="A40" s="94" t="s">
        <v>74</v>
      </c>
      <c r="B40" s="113"/>
      <c r="C40" s="113"/>
      <c r="D40" s="113"/>
      <c r="E40" s="114"/>
      <c r="F40" s="26">
        <f>SUM(F41:F49)</f>
        <v>345665.04920000001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нар'!$EU257+'[4]УК ВР декабрь нар'!FV257+'[4]УК ВР декабрь нар'!EY257</f>
        <v>342139.46</v>
      </c>
      <c r="L41" s="39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7" t="s">
        <v>18</v>
      </c>
      <c r="B47" s="107"/>
      <c r="C47" s="107"/>
      <c r="D47" s="107"/>
      <c r="E47" s="100"/>
      <c r="F47" s="25">
        <f>'[4]УК ВР декабрь нар'!EW257+'[4]УК ВР декабрь нар'!FA257+'[4]УК ВР декабрь нар'!FZ257</f>
        <v>3484.299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нар'!FL257+'[4]УК ВР декабрь нар'!GG257</f>
        <v>41.290199999999992</v>
      </c>
    </row>
    <row r="49" spans="1:15" ht="15.6" hidden="1" x14ac:dyDescent="0.3">
      <c r="A49" s="108" t="s">
        <v>64</v>
      </c>
      <c r="B49" s="111"/>
      <c r="C49" s="111"/>
      <c r="D49" s="111"/>
      <c r="E49" s="112"/>
      <c r="F49" s="25">
        <f>'[4]УК ВР декабрь нар'!FS257+'[4]УК ВР декабрь нар'!GL257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664607.17791212024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98158.56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17402.11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80756.45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762765.7379121203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829250.15999999992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823689.3899999999</v>
      </c>
      <c r="H58" s="28"/>
    </row>
    <row r="59" spans="1:15" ht="15.6" x14ac:dyDescent="0.3">
      <c r="A59" s="93" t="s">
        <v>79</v>
      </c>
      <c r="B59" s="93"/>
      <c r="C59" s="93"/>
      <c r="D59" s="93"/>
      <c r="E59" s="93"/>
      <c r="F59" s="26">
        <f>F25+F57-F56</f>
        <v>169931.52810773079</v>
      </c>
      <c r="H59" s="28"/>
      <c r="K59" s="19"/>
    </row>
    <row r="61" spans="1:15" ht="28.2" customHeight="1" x14ac:dyDescent="0.25">
      <c r="A61" s="118" t="s">
        <v>80</v>
      </c>
      <c r="B61" s="118"/>
      <c r="C61" s="118"/>
      <c r="D61" s="118"/>
      <c r="E61" s="118"/>
      <c r="F61" s="43">
        <f>F59-G17</f>
        <v>11970.478107730829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81</v>
      </c>
      <c r="B1" s="122"/>
      <c r="C1" s="122"/>
      <c r="D1" s="122"/>
      <c r="E1" s="122"/>
      <c r="F1" s="122"/>
      <c r="G1" s="67"/>
      <c r="I1" s="45"/>
    </row>
    <row r="2" spans="1:9" ht="22.5" customHeight="1" x14ac:dyDescent="0.25">
      <c r="A2" s="122" t="str">
        <f>'Елисеева 3(2021)'!A2:G2</f>
        <v>перед собственниками дома по адресу: ул. Елисеева 3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23" t="s">
        <v>0</v>
      </c>
      <c r="B3" s="124"/>
      <c r="C3" s="124"/>
      <c r="D3" s="124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3" t="s">
        <v>2</v>
      </c>
      <c r="B4" s="124"/>
      <c r="C4" s="124"/>
      <c r="D4" s="124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3" t="s">
        <v>3</v>
      </c>
      <c r="B5" s="124"/>
      <c r="C5" s="124"/>
      <c r="D5" s="124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82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-19724.11</v>
      </c>
      <c r="F10" s="56">
        <f>SUM(F11:F16)</f>
        <v>39536.879999999997</v>
      </c>
      <c r="G10" s="56">
        <f>SUM(G11:G16)</f>
        <v>62323.8</v>
      </c>
    </row>
    <row r="11" spans="1:9" ht="15.6" x14ac:dyDescent="0.3">
      <c r="A11" s="132" t="s">
        <v>9</v>
      </c>
      <c r="B11" s="133"/>
      <c r="C11" s="133"/>
      <c r="D11" s="134"/>
      <c r="E11" s="18">
        <v>0</v>
      </c>
      <c r="F11" s="18">
        <v>8507.9</v>
      </c>
      <c r="G11" s="18">
        <v>33602.68</v>
      </c>
    </row>
    <row r="12" spans="1:9" ht="15.6" x14ac:dyDescent="0.3">
      <c r="A12" s="132" t="s">
        <v>10</v>
      </c>
      <c r="B12" s="133"/>
      <c r="C12" s="133"/>
      <c r="D12" s="134"/>
      <c r="E12" s="18"/>
      <c r="F12" s="18"/>
      <c r="G12" s="18"/>
    </row>
    <row r="13" spans="1:9" ht="15.6" x14ac:dyDescent="0.3">
      <c r="A13" s="132" t="s">
        <v>11</v>
      </c>
      <c r="B13" s="133"/>
      <c r="C13" s="133"/>
      <c r="D13" s="134"/>
      <c r="E13" s="18">
        <v>-223.02</v>
      </c>
      <c r="F13" s="18">
        <v>9113.49</v>
      </c>
      <c r="G13" s="18">
        <v>9567.68</v>
      </c>
    </row>
    <row r="14" spans="1:9" ht="15.6" x14ac:dyDescent="0.3">
      <c r="A14" s="132" t="s">
        <v>12</v>
      </c>
      <c r="B14" s="133"/>
      <c r="C14" s="133"/>
      <c r="D14" s="134"/>
      <c r="E14" s="18">
        <v>-1064.8699999999999</v>
      </c>
      <c r="F14" s="18">
        <v>15098.28</v>
      </c>
      <c r="G14" s="18">
        <v>13399.69</v>
      </c>
    </row>
    <row r="15" spans="1:9" ht="15.6" x14ac:dyDescent="0.3">
      <c r="A15" s="125" t="s">
        <v>13</v>
      </c>
      <c r="B15" s="125"/>
      <c r="C15" s="125"/>
      <c r="D15" s="125"/>
      <c r="E15" s="18">
        <v>-18436.22</v>
      </c>
      <c r="F15" s="18">
        <v>5115.1400000000003</v>
      </c>
      <c r="G15" s="18">
        <v>5753.75</v>
      </c>
    </row>
    <row r="16" spans="1:9" ht="15.6" x14ac:dyDescent="0.3">
      <c r="A16" s="132" t="s">
        <v>83</v>
      </c>
      <c r="B16" s="133"/>
      <c r="C16" s="133"/>
      <c r="D16" s="134"/>
      <c r="E16" s="18">
        <v>0</v>
      </c>
      <c r="F16" s="18">
        <v>1702.07</v>
      </c>
      <c r="G16" s="18">
        <v>0</v>
      </c>
    </row>
    <row r="17" spans="1:10" ht="63.75" customHeight="1" x14ac:dyDescent="0.3">
      <c r="A17" s="135" t="s">
        <v>84</v>
      </c>
      <c r="B17" s="136"/>
      <c r="C17" s="136"/>
      <c r="D17" s="137"/>
      <c r="E17" s="18">
        <v>905208.17</v>
      </c>
      <c r="F17" s="18">
        <v>871504.67</v>
      </c>
      <c r="G17" s="18">
        <v>166460.67000000001</v>
      </c>
    </row>
    <row r="18" spans="1:10" ht="15.6" hidden="1" x14ac:dyDescent="0.3">
      <c r="A18" s="125" t="s">
        <v>85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86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87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88</v>
      </c>
      <c r="B21" s="127"/>
      <c r="C21" s="127"/>
      <c r="D21" s="128"/>
      <c r="E21" s="57">
        <f>SUM(E22:E25)</f>
        <v>19755.479999999996</v>
      </c>
      <c r="F21" s="57">
        <f t="shared" ref="F21:G21" si="0">SUM(F22:F25)</f>
        <v>19197.41</v>
      </c>
      <c r="G21" s="57">
        <f t="shared" si="0"/>
        <v>3768.46</v>
      </c>
    </row>
    <row r="22" spans="1:10" ht="15.6" x14ac:dyDescent="0.3">
      <c r="A22" s="132" t="s">
        <v>55</v>
      </c>
      <c r="B22" s="133"/>
      <c r="C22" s="133"/>
      <c r="D22" s="134"/>
      <c r="E22" s="18">
        <v>1784.6</v>
      </c>
      <c r="F22" s="18">
        <v>1752.75</v>
      </c>
      <c r="G22" s="18">
        <v>337.73</v>
      </c>
    </row>
    <row r="23" spans="1:10" ht="15.6" x14ac:dyDescent="0.3">
      <c r="A23" s="132" t="s">
        <v>56</v>
      </c>
      <c r="B23" s="133"/>
      <c r="C23" s="133"/>
      <c r="D23" s="134"/>
      <c r="E23" s="18"/>
      <c r="F23" s="18"/>
      <c r="G23" s="18"/>
    </row>
    <row r="24" spans="1:10" ht="15.6" x14ac:dyDescent="0.3">
      <c r="A24" s="132" t="s">
        <v>57</v>
      </c>
      <c r="B24" s="133"/>
      <c r="C24" s="133"/>
      <c r="D24" s="134"/>
      <c r="E24" s="18">
        <v>17566.509999999998</v>
      </c>
      <c r="F24" s="18">
        <v>17441.91</v>
      </c>
      <c r="G24" s="18">
        <v>3029.11</v>
      </c>
    </row>
    <row r="25" spans="1:10" ht="15.6" x14ac:dyDescent="0.3">
      <c r="A25" s="132" t="s">
        <v>89</v>
      </c>
      <c r="B25" s="133"/>
      <c r="C25" s="133"/>
      <c r="D25" s="134"/>
      <c r="E25" s="18">
        <v>404.37</v>
      </c>
      <c r="F25" s="18">
        <v>2.75</v>
      </c>
      <c r="G25" s="18">
        <v>401.62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90</v>
      </c>
      <c r="B30" s="86"/>
      <c r="C30" s="86"/>
      <c r="D30" s="86"/>
      <c r="E30" s="86"/>
      <c r="F30" s="38">
        <f>'Елисеева 3(2021)'!F59</f>
        <v>169931.52810773079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286611.31397142424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нар'!W257+'[6]УК ВР декабрь нар'!EX257</f>
        <v>8336.4452673788073</v>
      </c>
      <c r="G33" s="1"/>
      <c r="H33" s="1"/>
      <c r="L33" s="39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нар'!X257+'[6]УК ВР декабрь нар'!EY257</f>
        <v>2034.753538605788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нар'!Y257+'[6]УК ВР декабрь нар'!EZ257+'[6]УК ВР декабрь нар'!FB257+'[6]УК ВР декабрь нар'!AW257</f>
        <v>1396.4533999999985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нар'!AV257+'[6]УК ВР декабрь нар'!FQ257</f>
        <v>268168.40115005849</v>
      </c>
      <c r="G36" s="1"/>
      <c r="H36" s="1"/>
    </row>
    <row r="37" spans="1:12" ht="15.6" hidden="1" x14ac:dyDescent="0.3">
      <c r="A37" s="108" t="s">
        <v>61</v>
      </c>
      <c r="B37" s="109"/>
      <c r="C37" s="109"/>
      <c r="D37" s="109"/>
      <c r="E37" s="110"/>
      <c r="F37" s="25">
        <f>'[6]УК ВР декабрь нар'!AY257+'[6]УК ВР декабрь нар'!FR257</f>
        <v>6675.2606153811967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SUM(F40:F44)+37733.87</f>
        <v>211498.7770880062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16</v>
      </c>
      <c r="B40" s="107"/>
      <c r="C40" s="107"/>
      <c r="D40" s="107"/>
      <c r="E40" s="107"/>
      <c r="F40" s="25">
        <f>'[6]УК ВР декабрь нар'!CQ257+'[6]УК ВР декабрь нар'!DX257</f>
        <v>83984.190357665168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'[6]УК ВР декабрь нар'!CR257+'[6]УК ВР декабрь нар'!DY257</f>
        <v>19603.481748489656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'[6]УК ВР декабрь нар'!DZ257+'[6]УК ВР декабрь нар'!EA257+'[6]УК ВР декабрь нар'!CS257</f>
        <v>27697.394023645651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'[6]УК ВР декабрь нар'!DE257+'[6]УК ВР декабрь нар'!ET257</f>
        <v>4924.4999999999991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'[6]УК ВР декабрь нар'!DI257+'[6]УК ВР декабрь нар'!EU257</f>
        <v>37555.34095820575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342200.78510000004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нар'!GH257</f>
        <v>342139.46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нар'!GK257+'[6]УК ВР декабрь нар'!GL257+'[6]УК ВР декабрь нар'!GN257+'[6]УК ВР декабрь нар'!GO257+'[6]УК ВР декабрь нар'!GP257+'[6]УК ВР декабрь нар'!GQ257+'[6]УК ВР декабрь нар'!GR257+'[6]УК ВР декабрь нар'!GS257+'[6]УК ВР декабрь нар'!GT257+'[6]УК ВР декабрь нар'!GU257+'[6]УК ВР декабрь нар'!GV257</f>
        <v>61.325099999999985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840310.87615943048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100201.78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20711.04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79490.740000000005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940512.65615943051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905208.17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871504.67</v>
      </c>
      <c r="G63" s="1"/>
      <c r="H63" s="28"/>
    </row>
    <row r="64" spans="1:15" ht="15.6" x14ac:dyDescent="0.3">
      <c r="A64" s="93" t="s">
        <v>79</v>
      </c>
      <c r="B64" s="93"/>
      <c r="C64" s="93"/>
      <c r="D64" s="93"/>
      <c r="E64" s="93"/>
      <c r="F64" s="26">
        <f>F30+F62-F61</f>
        <v>134627.04194830032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91</v>
      </c>
      <c r="B68" s="139"/>
      <c r="C68" s="139"/>
      <c r="D68" s="139"/>
      <c r="E68" s="139"/>
      <c r="F68" s="52">
        <f>F64-G17</f>
        <v>-31833.628051699692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8" zoomScale="90" zoomScaleNormal="90" workbookViewId="0">
      <selection activeCell="L23" sqref="L23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92</v>
      </c>
      <c r="B1" s="122"/>
      <c r="C1" s="122"/>
      <c r="D1" s="122"/>
      <c r="E1" s="122"/>
      <c r="F1" s="122"/>
      <c r="G1" s="67"/>
      <c r="I1" s="45"/>
    </row>
    <row r="2" spans="1:9" ht="22.5" customHeight="1" x14ac:dyDescent="0.25">
      <c r="A2" s="122" t="str">
        <f>'Елисеева 3(2022)'!A2:G2</f>
        <v>перед собственниками дома по адресу: ул. Елисеева 3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23" t="s">
        <v>0</v>
      </c>
      <c r="B3" s="124"/>
      <c r="C3" s="124"/>
      <c r="D3" s="124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3" t="s">
        <v>2</v>
      </c>
      <c r="B4" s="124"/>
      <c r="C4" s="124"/>
      <c r="D4" s="124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3" t="s">
        <v>3</v>
      </c>
      <c r="B5" s="124"/>
      <c r="C5" s="124"/>
      <c r="D5" s="124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82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-267.43</v>
      </c>
      <c r="F10" s="56">
        <f>SUM(F11:F16)</f>
        <v>4354.08</v>
      </c>
      <c r="G10" s="56">
        <f>SUM(G11:G16)</f>
        <v>57702.29</v>
      </c>
    </row>
    <row r="11" spans="1:9" ht="15.6" x14ac:dyDescent="0.3">
      <c r="A11" s="132" t="s">
        <v>9</v>
      </c>
      <c r="B11" s="133"/>
      <c r="C11" s="133"/>
      <c r="D11" s="134"/>
      <c r="E11" s="18">
        <v>0</v>
      </c>
      <c r="F11" s="18">
        <v>2734.8</v>
      </c>
      <c r="G11" s="18">
        <v>30867.88</v>
      </c>
    </row>
    <row r="12" spans="1:9" ht="15.6" x14ac:dyDescent="0.3">
      <c r="A12" s="132" t="s">
        <v>10</v>
      </c>
      <c r="B12" s="133"/>
      <c r="C12" s="133"/>
      <c r="D12" s="134"/>
      <c r="E12" s="18"/>
      <c r="F12" s="18"/>
      <c r="G12" s="18"/>
    </row>
    <row r="13" spans="1:9" ht="15.6" x14ac:dyDescent="0.3">
      <c r="A13" s="132" t="s">
        <v>11</v>
      </c>
      <c r="B13" s="133"/>
      <c r="C13" s="133"/>
      <c r="D13" s="134"/>
      <c r="E13" s="18">
        <v>0</v>
      </c>
      <c r="F13" s="18">
        <v>491.25</v>
      </c>
      <c r="G13" s="18">
        <v>9076.43</v>
      </c>
    </row>
    <row r="14" spans="1:9" ht="15.6" x14ac:dyDescent="0.3">
      <c r="A14" s="132" t="s">
        <v>12</v>
      </c>
      <c r="B14" s="133"/>
      <c r="C14" s="133"/>
      <c r="D14" s="134"/>
      <c r="E14" s="18">
        <v>-93.7</v>
      </c>
      <c r="F14" s="18">
        <v>798.77</v>
      </c>
      <c r="G14" s="18">
        <v>12507.22</v>
      </c>
    </row>
    <row r="15" spans="1:9" ht="15.6" x14ac:dyDescent="0.3">
      <c r="A15" s="125" t="s">
        <v>93</v>
      </c>
      <c r="B15" s="125"/>
      <c r="C15" s="125"/>
      <c r="D15" s="125"/>
      <c r="E15" s="18">
        <v>-173.73</v>
      </c>
      <c r="F15" s="18">
        <v>329.26</v>
      </c>
      <c r="G15" s="18">
        <v>5250.76</v>
      </c>
    </row>
    <row r="16" spans="1:9" ht="15.6" x14ac:dyDescent="0.3">
      <c r="A16" s="132" t="s">
        <v>83</v>
      </c>
      <c r="B16" s="133"/>
      <c r="C16" s="133"/>
      <c r="D16" s="134"/>
      <c r="E16" s="18"/>
      <c r="F16" s="18"/>
      <c r="G16" s="18"/>
    </row>
    <row r="17" spans="1:10" ht="63.75" customHeight="1" x14ac:dyDescent="0.3">
      <c r="A17" s="135" t="s">
        <v>84</v>
      </c>
      <c r="B17" s="136"/>
      <c r="C17" s="136"/>
      <c r="D17" s="137"/>
      <c r="E17" s="18">
        <v>987931.25</v>
      </c>
      <c r="F17" s="18">
        <v>943207.1</v>
      </c>
      <c r="G17" s="18">
        <v>211185.12</v>
      </c>
    </row>
    <row r="18" spans="1:10" ht="15.6" hidden="1" x14ac:dyDescent="0.3">
      <c r="A18" s="125" t="s">
        <v>85</v>
      </c>
      <c r="B18" s="125"/>
      <c r="C18" s="125"/>
      <c r="D18" s="125"/>
      <c r="E18" s="18"/>
      <c r="F18" s="18"/>
      <c r="G18" s="18"/>
      <c r="J18" s="19"/>
    </row>
    <row r="19" spans="1:10" ht="15.6" hidden="1" x14ac:dyDescent="0.3">
      <c r="A19" s="125" t="s">
        <v>86</v>
      </c>
      <c r="B19" s="125"/>
      <c r="C19" s="125"/>
      <c r="D19" s="125"/>
      <c r="E19" s="18"/>
      <c r="F19" s="18"/>
      <c r="G19" s="18"/>
    </row>
    <row r="20" spans="1:10" ht="15.6" hidden="1" x14ac:dyDescent="0.3">
      <c r="A20" s="125" t="s">
        <v>87</v>
      </c>
      <c r="B20" s="125"/>
      <c r="C20" s="125"/>
      <c r="D20" s="125"/>
      <c r="E20" s="18"/>
      <c r="F20" s="18"/>
      <c r="G20" s="18"/>
    </row>
    <row r="21" spans="1:10" ht="32.25" customHeight="1" x14ac:dyDescent="0.3">
      <c r="A21" s="126" t="s">
        <v>88</v>
      </c>
      <c r="B21" s="127"/>
      <c r="C21" s="127"/>
      <c r="D21" s="128"/>
      <c r="E21" s="57">
        <f>SUM(E22:E25)</f>
        <v>22178.210000000003</v>
      </c>
      <c r="F21" s="57">
        <f>SUM(F22:F25)</f>
        <v>21202.789999999997</v>
      </c>
      <c r="G21" s="57">
        <f>SUM(G22:G25)</f>
        <v>4743.88</v>
      </c>
    </row>
    <row r="22" spans="1:10" ht="15.6" x14ac:dyDescent="0.3">
      <c r="A22" s="132" t="s">
        <v>94</v>
      </c>
      <c r="B22" s="133"/>
      <c r="C22" s="133"/>
      <c r="D22" s="134"/>
      <c r="E22" s="18">
        <v>1665.65</v>
      </c>
      <c r="F22" s="18">
        <v>1572.3</v>
      </c>
      <c r="G22" s="18">
        <v>431.08</v>
      </c>
    </row>
    <row r="23" spans="1:10" ht="15.6" x14ac:dyDescent="0.3">
      <c r="A23" s="132" t="s">
        <v>95</v>
      </c>
      <c r="B23" s="133"/>
      <c r="C23" s="133"/>
      <c r="D23" s="134"/>
      <c r="E23" s="18"/>
      <c r="F23" s="18"/>
      <c r="G23" s="18"/>
    </row>
    <row r="24" spans="1:10" ht="15.6" x14ac:dyDescent="0.3">
      <c r="A24" s="132" t="s">
        <v>57</v>
      </c>
      <c r="B24" s="133"/>
      <c r="C24" s="133"/>
      <c r="D24" s="134"/>
      <c r="E24" s="18">
        <v>19435.560000000001</v>
      </c>
      <c r="F24" s="18">
        <v>18361.419999999998</v>
      </c>
      <c r="G24" s="18">
        <v>4103.25</v>
      </c>
    </row>
    <row r="25" spans="1:10" ht="15.6" x14ac:dyDescent="0.3">
      <c r="A25" s="132" t="s">
        <v>89</v>
      </c>
      <c r="B25" s="133"/>
      <c r="C25" s="133"/>
      <c r="D25" s="134"/>
      <c r="E25" s="18">
        <v>1077</v>
      </c>
      <c r="F25" s="18">
        <v>1269.07</v>
      </c>
      <c r="G25" s="18">
        <v>209.55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96</v>
      </c>
      <c r="B30" s="86"/>
      <c r="C30" s="86"/>
      <c r="D30" s="86"/>
      <c r="E30" s="86"/>
      <c r="F30" s="38">
        <f>'Елисеева 3(2022)'!F64</f>
        <v>134627.04194830032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44984.965432639234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нар'!W257+'[7]УК ВР декабрь нар'!FE257</f>
        <v>16004.623392482672</v>
      </c>
      <c r="G33" s="1"/>
      <c r="H33" s="1"/>
      <c r="L33" s="44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нар'!FF257+'[7]УК ВР декабрь нар'!X257</f>
        <v>3913.0366280479593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нар'!Y257+'[7]УК ВР декабрь нар'!FH257+'[7]УК ВР декабрь нар'!AW257</f>
        <v>6291.5078000000003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нар'!AV257+'[7]УК ВР декабрь нар'!FX257</f>
        <v>2060.0000000252958</v>
      </c>
      <c r="G36" s="1"/>
      <c r="H36" s="1"/>
    </row>
    <row r="37" spans="1:12" ht="26.4" hidden="1" customHeight="1" x14ac:dyDescent="0.3">
      <c r="A37" s="108" t="s">
        <v>61</v>
      </c>
      <c r="B37" s="109"/>
      <c r="C37" s="109"/>
      <c r="D37" s="109"/>
      <c r="E37" s="110"/>
      <c r="F37" s="25">
        <f>'[7]УК ВР декабрь нар'!FY257+'[7]УК ВР декабрь нар'!AX257</f>
        <v>16715.797612083308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SUM(F40:F44)+60376.77</f>
        <v>321050.43236738595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97</v>
      </c>
      <c r="B40" s="107"/>
      <c r="C40" s="107"/>
      <c r="D40" s="107"/>
      <c r="E40" s="107"/>
      <c r="F40" s="25">
        <f>'[7]УК ВР март нар'!CQ257+'[7]УК ВР декабрь нар'!CT257+'[7]УК ВР декабрь нар'!ED257+'[7]УК ВР декабрь нар'!EE257</f>
        <v>194678.55748520847</v>
      </c>
      <c r="G40" s="1"/>
      <c r="H40" s="1"/>
      <c r="L40" s="39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'[7]УК ВР март нар'!CR257+'[7]УК ВР декабрь нар'!EF257</f>
        <v>3247.7810336523025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'[7]УК ВР март нар'!CS257+'[7]УК ВР декабрь нар'!EG257</f>
        <v>16203.930685519903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'[7]УК ВР декабрь нар'!FA257</f>
        <v>39194.999999999993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'[7]УК ВР март нар'!DI257+'[7]УК ВР декабрь нар'!FB257</f>
        <v>7348.3931630052693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395308.68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нар'!GO257+'[7]УК ВР декабрь нар'!GP257</f>
        <v>395308.68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нар'!GR257+'[7]УК ВР декабрь нар'!GS257+'[7]УК ВР декабрь нар'!GT257+'[7]УК ВР декабрь нар'!GU257+'[7]УК ВР декабрь нар'!GV257+'[7]УК ВР декабрь нар'!GW257+'[7]УК ВР декабрь нар'!GX257+'[7]УК ВР декабрь нар'!GY257+'[7]УК ВР декабрь нар'!GZ257</f>
        <v>0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761344.07780002523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103657.39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24065.63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79591.759999999995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865001.46780002525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987931.25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943207.1</v>
      </c>
      <c r="G63" s="1"/>
      <c r="H63" s="28"/>
    </row>
    <row r="64" spans="1:15" ht="15.6" x14ac:dyDescent="0.3">
      <c r="A64" s="93" t="s">
        <v>79</v>
      </c>
      <c r="B64" s="93"/>
      <c r="C64" s="93"/>
      <c r="D64" s="93"/>
      <c r="E64" s="93"/>
      <c r="F64" s="26">
        <f>F30+F62-F61</f>
        <v>257556.82414827507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9" t="s">
        <v>91</v>
      </c>
      <c r="B68" s="139"/>
      <c r="C68" s="139"/>
      <c r="D68" s="139"/>
      <c r="E68" s="139"/>
      <c r="F68" s="52">
        <f>F64-G17</f>
        <v>46371.704148275079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3</vt:lpstr>
      <vt:lpstr>Елисеева 3(2019)</vt:lpstr>
      <vt:lpstr>Елисеева 3(2020)</vt:lpstr>
      <vt:lpstr>Елисеева 3(2021)</vt:lpstr>
      <vt:lpstr>Елисеева 3(2022)</vt:lpstr>
      <vt:lpstr>Елисеева 3(2023)</vt:lpstr>
      <vt:lpstr>'Елисеева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2018-04-04T08:02:22Z</cp:lastPrinted>
  <dcterms:created xsi:type="dcterms:W3CDTF">2013-05-24T09:13:10Z</dcterms:created>
  <dcterms:modified xsi:type="dcterms:W3CDTF">2024-05-16T07:47:36Z</dcterms:modified>
</cp:coreProperties>
</file>